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G41" i="1"/>
  <c r="G40"/>
  <c r="G39"/>
  <c r="G38"/>
  <c r="G36"/>
  <c r="G35"/>
  <c r="G33"/>
  <c r="G32"/>
  <c r="G30"/>
  <c r="G28"/>
  <c r="G25"/>
  <c r="G24"/>
  <c r="G43"/>
  <c r="G31"/>
  <c r="G27"/>
  <c r="G26"/>
</calcChain>
</file>

<file path=xl/sharedStrings.xml><?xml version="1.0" encoding="utf-8"?>
<sst xmlns="http://schemas.openxmlformats.org/spreadsheetml/2006/main" count="117" uniqueCount="57">
  <si>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</si>
  <si>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</si>
  <si>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</si>
  <si>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</si>
  <si>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</si>
  <si>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</si>
  <si>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</si>
  <si>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</si>
  <si>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</si>
  <si>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</si>
  <si>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</si>
  <si>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</si>
  <si>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</si>
  <si>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</si>
  <si>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</si>
  <si>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</si>
  <si>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</si>
  <si>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</si>
  <si>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</si>
  <si>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</si>
  <si>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</si>
  <si>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</si>
  <si>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</si>
  <si>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</si>
  <si>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01</t>
  </si>
  <si>
    <t>Благоустройство</t>
  </si>
  <si>
    <t>05</t>
  </si>
  <si>
    <t>2023 год</t>
  </si>
  <si>
    <t>Приложение 3</t>
  </si>
  <si>
    <t>2024 год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</si>
  <si>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</si>
  <si>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</si>
  <si>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Общегосударственные вопросы</t>
  </si>
  <si>
    <t xml:space="preserve">Брянской области на 2023год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</si>
  <si>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</si>
  <si>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</si>
  <si>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</si>
  <si>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2025 год</t>
  </si>
  <si>
    <t>27 4 01 80040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</si>
  <si>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</si>
  <si>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</si>
  <si>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</si>
  <si>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 государственных (муниципальных) нужд</t>
  </si>
  <si>
    <t>Организация и содержание мест захоронения (кладбищ)</t>
  </si>
  <si>
    <t>27 4 05 81710</t>
  </si>
  <si>
    <t>Приложение № 4.4</t>
  </si>
  <si>
    <t>ГРБС</t>
  </si>
  <si>
    <t>2</t>
  </si>
  <si>
    <t>Павловская сельская администрация</t>
  </si>
  <si>
    <t>027</t>
  </si>
  <si>
    <t>Организация и обеспечение освещения улиц</t>
  </si>
  <si>
    <t>27 4 05 81690</t>
  </si>
  <si>
    <t>Социальная политика</t>
  </si>
  <si>
    <t xml:space="preserve">Пенсионное обеспечение </t>
  </si>
  <si>
    <t>Выплата муниципальных пенсий  (доплат к государственным пенсиям)</t>
  </si>
  <si>
    <t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</si>
  <si>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 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</si>
</sst>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5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>
      <alignment vertical="top" wrapText="1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/>
    <xf numFmtId="0" fontId="1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wrapText="1"/>
    </xf>
    <xf numFmtId="49" fontId="10" fillId="2" borderId="4" xfId="0" applyNumberFormat="1" applyFont="1" applyFill="1" applyBorder="1" applyAlignment="1">
      <alignment horizontal="center" wrapText="1"/>
    </xf>
    <xf numFmtId="2" fontId="10" fillId="2" borderId="4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wrapText="1"/>
    </xf>
    <xf numFmtId="2" fontId="10" fillId="2" borderId="6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1" fillId="2" borderId="5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wrapText="1"/>
    </xf>
    <xf numFmtId="2" fontId="10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3"/>
  <sheetViews>
    <sheetView tabSelected="1" topLeftCell="A20" workbookViewId="0">
      <selection activeCell="L19" sqref="L19"/>
    </sheetView>
  </sheetViews>
  <sheetFormatPr defaultRowHeight="12.75"/>
  <cols>
    <col min="1" max="1" width="45.83203125" customWidth="1"/>
    <col min="2" max="2" width="7" hidden="1" customWidth="1"/>
    <col min="3" max="3" width="7.6640625" customWidth="1"/>
    <col min="4" max="4" width="17.5" customWidth="1"/>
    <col min="5" max="5" width="15.6640625" customWidth="1"/>
    <col min="6" max="6" width="14" customWidth="1"/>
    <col min="7" max="7" width="14.5" customWidth="1"/>
  </cols>
  <sheetData>
    <row r="1" spans="4:4" ht="15.75">
      <c r="D1" s="4" t="s">
        <v>28</v>
      </c>
    </row>
    <row r="2" spans="4:4" ht="15.75">
      <c r="D2" s="4" t="s">
        <v>13</v>
      </c>
    </row>
    <row r="3" spans="4:4" ht="15.75">
      <c r="D3" s="4" t="s">
        <v>14</v>
      </c>
    </row>
    <row r="4" spans="4:4" ht="15.75">
      <c r="D4" s="4" t="s">
        <v>15</v>
      </c>
    </row>
    <row r="5" spans="4:4" ht="15.75">
      <c r="D5" s="4" t="s">
        <v>16</v>
      </c>
    </row>
    <row r="6" spans="4:4" ht="15.75">
      <c r="D6" s="4" t="s">
        <v>17</v>
      </c>
    </row>
    <row r="7" spans="4:4" ht="15.75">
      <c r="D7" s="4" t="s">
        <v>18</v>
      </c>
    </row>
    <row r="8" spans="4:4" ht="15.75">
      <c r="D8" s="4" t="s">
        <v>19</v>
      </c>
    </row>
    <row r="9" spans="4:4" ht="15.75">
      <c r="D9" s="4" t="s">
        <v>33</v>
      </c>
    </row>
    <row r="10" spans="4:4" ht="15.75">
      <c r="D10" s="4" t="s">
        <v>34</v>
      </c>
    </row>
    <row r="12" spans="4:4" ht="15.75">
      <c r="D12" s="7" t="s">
        <v>45</v>
      </c>
    </row>
    <row r="13" spans="4:4" ht="15.75">
      <c r="D13" s="5" t="s">
        <v>20</v>
      </c>
    </row>
    <row r="14" spans="4:4" ht="15.75">
      <c r="D14" s="5" t="s">
        <v>21</v>
      </c>
    </row>
    <row r="15" spans="4:4" ht="15.75">
      <c r="D15" s="5" t="s">
        <v>22</v>
      </c>
    </row>
    <row r="16" spans="4:4" ht="15.75">
      <c r="D16" s="5" t="s">
        <v>23</v>
      </c>
    </row>
    <row r="17" spans="1:35" ht="15.75">
      <c r="D17" s="7" t="s">
        <v>35</v>
      </c>
    </row>
    <row r="18" spans="1:35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56" t="s">
        <v>0</v>
      </c>
      <c r="F18" s="56"/>
    </row>
    <row r="19" spans="1:35" ht="60" customHeight="1">
      <c r="A19" s="57" t="s">
        <v>36</v>
      </c>
      <c r="B19" s="57"/>
      <c r="C19" s="57"/>
      <c r="D19" s="57"/>
      <c r="E19" s="57"/>
      <c r="F19" s="57"/>
    </row>
    <row r="20" spans="1:35" ht="15" customHeight="1">
      <c r="A20" s="58"/>
      <c r="B20" s="58"/>
      <c r="C20" s="58"/>
      <c r="D20" s="58"/>
      <c r="E20" s="58"/>
      <c r="F20" s="58"/>
      <c r="G20" s="52" t="s">
        <v>1</v>
      </c>
    </row>
    <row r="22" spans="1:35" ht="28.15" customHeight="1">
      <c r="A22" s="8" t="s">
        <v>2</v>
      </c>
      <c r="B22" s="3" t="s">
        <v>46</v>
      </c>
      <c r="C22" s="12" t="s">
        <v>3</v>
      </c>
      <c r="D22" s="3" t="s">
        <v>4</v>
      </c>
      <c r="E22" s="3" t="s">
        <v>5</v>
      </c>
      <c r="F22" s="3" t="s">
        <v>6</v>
      </c>
      <c r="G22" s="3" t="s">
        <v>27</v>
      </c>
      <c r="H22" s="3" t="s">
        <v>29</v>
      </c>
      <c r="I22" s="3" t="s">
        <v>37</v>
      </c>
    </row>
    <row r="23" spans="1:35" ht="13.5" customHeight="1">
      <c r="A23" s="8" t="s">
        <v>7</v>
      </c>
      <c r="B23" s="3" t="s">
        <v>47</v>
      </c>
      <c r="C23" s="12">
        <v>2</v>
      </c>
      <c r="D23" s="3">
        <v>3</v>
      </c>
      <c r="E23" s="3">
        <v>4</v>
      </c>
      <c r="F23" s="3">
        <v>5</v>
      </c>
      <c r="G23" s="3">
        <v>6</v>
      </c>
      <c r="H23" s="3">
        <v>7</v>
      </c>
      <c r="I23" s="3">
        <v>8</v>
      </c>
    </row>
    <row r="24" spans="1:35" ht="32.25" hidden="1" customHeight="1">
      <c r="A24" s="27" t="s">
        <v>48</v>
      </c>
      <c r="B24" s="28" t="s">
        <v>49</v>
      </c>
      <c r="C24" s="29" t="s">
        <v>0</v>
      </c>
      <c r="D24" s="28" t="s">
        <v>0</v>
      </c>
      <c r="E24" s="30" t="s">
        <v>0</v>
      </c>
      <c r="F24" s="30" t="s">
        <v>0</v>
      </c>
      <c r="G24" s="13">
        <f>G38+G30+G25</f>
        <v>300000</v>
      </c>
      <c r="H24" s="13">
        <v>0</v>
      </c>
      <c r="I24" s="13">
        <v>0</v>
      </c>
    </row>
    <row r="25" spans="1:35" ht="19.5" customHeight="1">
      <c r="A25" s="14" t="s">
        <v>32</v>
      </c>
      <c r="B25" s="15" t="s">
        <v>49</v>
      </c>
      <c r="C25" s="15" t="s">
        <v>24</v>
      </c>
      <c r="D25" s="15"/>
      <c r="E25" s="15"/>
      <c r="F25" s="15"/>
      <c r="G25" s="16">
        <f>G28</f>
        <v>49900</v>
      </c>
      <c r="H25" s="16">
        <v>0</v>
      </c>
      <c r="I25" s="16">
        <v>0</v>
      </c>
    </row>
    <row r="26" spans="1:35" ht="57" customHeight="1">
      <c r="A26" s="31" t="s">
        <v>39</v>
      </c>
      <c r="B26" s="32" t="s">
        <v>49</v>
      </c>
      <c r="C26" s="32" t="s">
        <v>24</v>
      </c>
      <c r="D26" s="32" t="s">
        <v>40</v>
      </c>
      <c r="E26" s="33"/>
      <c r="F26" s="33"/>
      <c r="G26" s="34">
        <f>G27</f>
        <v>49900</v>
      </c>
      <c r="H26" s="35">
        <v>0</v>
      </c>
      <c r="I26" s="35">
        <v>0</v>
      </c>
    </row>
    <row r="27" spans="1:35" ht="39.75" customHeight="1">
      <c r="A27" s="31" t="s">
        <v>41</v>
      </c>
      <c r="B27" s="32" t="s">
        <v>49</v>
      </c>
      <c r="C27" s="32" t="s">
        <v>24</v>
      </c>
      <c r="D27" s="32" t="s">
        <v>40</v>
      </c>
      <c r="E27" s="33" t="s">
        <v>38</v>
      </c>
      <c r="F27" s="33"/>
      <c r="G27" s="34">
        <f>G28</f>
        <v>49900</v>
      </c>
      <c r="H27" s="35">
        <v>0</v>
      </c>
      <c r="I27" s="35">
        <v>0</v>
      </c>
    </row>
    <row r="28" spans="1:35" s="10" customFormat="1" ht="32.25" customHeight="1">
      <c r="A28" s="31" t="s">
        <v>30</v>
      </c>
      <c r="B28" s="32" t="s">
        <v>49</v>
      </c>
      <c r="C28" s="32" t="s">
        <v>24</v>
      </c>
      <c r="D28" s="32" t="s">
        <v>40</v>
      </c>
      <c r="E28" s="33" t="s">
        <v>38</v>
      </c>
      <c r="F28" s="33">
        <v>200</v>
      </c>
      <c r="G28" s="34">
        <f>G29</f>
        <v>49900</v>
      </c>
      <c r="H28" s="35">
        <v>0</v>
      </c>
      <c r="I28" s="35">
        <v>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1:35" s="10" customFormat="1" ht="44.25" customHeight="1">
      <c r="A29" s="31" t="s">
        <v>9</v>
      </c>
      <c r="B29" s="32" t="s">
        <v>49</v>
      </c>
      <c r="C29" s="32" t="s">
        <v>24</v>
      </c>
      <c r="D29" s="32" t="s">
        <v>40</v>
      </c>
      <c r="E29" s="33" t="s">
        <v>38</v>
      </c>
      <c r="F29" s="33">
        <v>240</v>
      </c>
      <c r="G29" s="34">
        <v>49900</v>
      </c>
      <c r="H29" s="35">
        <v>0</v>
      </c>
      <c r="I29" s="35">
        <v>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s="6" customFormat="1">
      <c r="A30" s="20" t="s">
        <v>31</v>
      </c>
      <c r="B30" s="21" t="s">
        <v>49</v>
      </c>
      <c r="C30" s="21" t="s">
        <v>26</v>
      </c>
      <c r="D30" s="21"/>
      <c r="E30" s="21"/>
      <c r="F30" s="21"/>
      <c r="G30" s="22">
        <f>G35+G32</f>
        <v>250000</v>
      </c>
      <c r="H30" s="22">
        <v>0</v>
      </c>
      <c r="I30" s="22">
        <v>0</v>
      </c>
    </row>
    <row r="31" spans="1:35" s="6" customFormat="1" ht="19.5" customHeight="1">
      <c r="A31" s="23" t="s">
        <v>25</v>
      </c>
      <c r="B31" s="18" t="s">
        <v>49</v>
      </c>
      <c r="C31" s="18" t="s">
        <v>26</v>
      </c>
      <c r="D31" s="18" t="s">
        <v>11</v>
      </c>
      <c r="E31" s="18"/>
      <c r="F31" s="18"/>
      <c r="G31" s="19">
        <f>G32+G35</f>
        <v>250000</v>
      </c>
      <c r="H31" s="19">
        <v>0</v>
      </c>
      <c r="I31" s="19">
        <v>0</v>
      </c>
    </row>
    <row r="32" spans="1:35" s="6" customFormat="1" ht="25.5" customHeight="1">
      <c r="A32" s="36" t="s">
        <v>50</v>
      </c>
      <c r="B32" s="37" t="s">
        <v>49</v>
      </c>
      <c r="C32" s="37" t="s">
        <v>26</v>
      </c>
      <c r="D32" s="37" t="s">
        <v>11</v>
      </c>
      <c r="E32" s="37" t="s">
        <v>51</v>
      </c>
      <c r="F32" s="31" t="s">
        <v>0</v>
      </c>
      <c r="G32" s="35">
        <f>G33</f>
        <v>100000</v>
      </c>
      <c r="H32" s="19">
        <v>0</v>
      </c>
      <c r="I32" s="19">
        <v>0</v>
      </c>
    </row>
    <row r="33" spans="1:9" s="6" customFormat="1" ht="38.25">
      <c r="A33" s="36" t="s">
        <v>30</v>
      </c>
      <c r="B33" s="37" t="s">
        <v>49</v>
      </c>
      <c r="C33" s="37" t="s">
        <v>26</v>
      </c>
      <c r="D33" s="37" t="s">
        <v>11</v>
      </c>
      <c r="E33" s="37" t="s">
        <v>51</v>
      </c>
      <c r="F33" s="37" t="s">
        <v>8</v>
      </c>
      <c r="G33" s="35">
        <f>G34</f>
        <v>100000</v>
      </c>
      <c r="H33" s="19">
        <v>0</v>
      </c>
      <c r="I33" s="19">
        <v>0</v>
      </c>
    </row>
    <row r="34" spans="1:9" s="6" customFormat="1" ht="38.25">
      <c r="A34" s="36" t="s">
        <v>9</v>
      </c>
      <c r="B34" s="37" t="s">
        <v>49</v>
      </c>
      <c r="C34" s="37" t="s">
        <v>26</v>
      </c>
      <c r="D34" s="37" t="s">
        <v>11</v>
      </c>
      <c r="E34" s="37" t="s">
        <v>51</v>
      </c>
      <c r="F34" s="37" t="s">
        <v>10</v>
      </c>
      <c r="G34" s="35">
        <v>100000</v>
      </c>
      <c r="H34" s="19">
        <v>0</v>
      </c>
      <c r="I34" s="19">
        <v>0</v>
      </c>
    </row>
    <row r="35" spans="1:9" s="11" customFormat="1" ht="25.5">
      <c r="A35" s="24" t="s">
        <v>43</v>
      </c>
      <c r="B35" s="38" t="s">
        <v>49</v>
      </c>
      <c r="C35" s="18" t="s">
        <v>26</v>
      </c>
      <c r="D35" s="18" t="s">
        <v>11</v>
      </c>
      <c r="E35" s="25" t="s">
        <v>44</v>
      </c>
      <c r="F35" s="25"/>
      <c r="G35" s="19">
        <f>G36</f>
        <v>150000</v>
      </c>
      <c r="H35" s="22">
        <v>0</v>
      </c>
      <c r="I35" s="22">
        <v>0</v>
      </c>
    </row>
    <row r="36" spans="1:9" s="11" customFormat="1" ht="38.25">
      <c r="A36" s="26" t="s">
        <v>42</v>
      </c>
      <c r="B36" s="38" t="s">
        <v>49</v>
      </c>
      <c r="C36" s="18" t="s">
        <v>26</v>
      </c>
      <c r="D36" s="18" t="s">
        <v>11</v>
      </c>
      <c r="E36" s="25" t="s">
        <v>44</v>
      </c>
      <c r="F36" s="25">
        <v>200</v>
      </c>
      <c r="G36" s="19">
        <f>G37</f>
        <v>150000</v>
      </c>
      <c r="H36" s="19">
        <v>0</v>
      </c>
      <c r="I36" s="19">
        <v>0</v>
      </c>
    </row>
    <row r="37" spans="1:9" s="11" customFormat="1" ht="38.25">
      <c r="A37" s="39" t="s">
        <v>9</v>
      </c>
      <c r="B37" s="40" t="s">
        <v>49</v>
      </c>
      <c r="C37" s="41" t="s">
        <v>26</v>
      </c>
      <c r="D37" s="41" t="s">
        <v>11</v>
      </c>
      <c r="E37" s="42" t="s">
        <v>44</v>
      </c>
      <c r="F37" s="42">
        <v>240</v>
      </c>
      <c r="G37" s="19">
        <v>150000</v>
      </c>
      <c r="H37" s="19">
        <v>0</v>
      </c>
      <c r="I37" s="19">
        <v>0</v>
      </c>
    </row>
    <row r="38" spans="1:9" s="6" customFormat="1">
      <c r="A38" s="43" t="s">
        <v>52</v>
      </c>
      <c r="B38" s="17" t="s">
        <v>49</v>
      </c>
      <c r="C38" s="44">
        <v>10</v>
      </c>
      <c r="D38" s="44"/>
      <c r="E38" s="44"/>
      <c r="F38" s="44"/>
      <c r="G38" s="45">
        <f>G39</f>
        <v>100</v>
      </c>
      <c r="H38" s="22">
        <v>0</v>
      </c>
      <c r="I38" s="22">
        <v>0</v>
      </c>
    </row>
    <row r="39" spans="1:9" s="6" customFormat="1" ht="19.5" customHeight="1">
      <c r="A39" s="46" t="s">
        <v>53</v>
      </c>
      <c r="B39" s="18" t="s">
        <v>49</v>
      </c>
      <c r="C39" s="47">
        <v>10</v>
      </c>
      <c r="D39" s="48" t="s">
        <v>24</v>
      </c>
      <c r="E39" s="47"/>
      <c r="F39" s="47"/>
      <c r="G39" s="49">
        <f>G40</f>
        <v>100</v>
      </c>
      <c r="H39" s="19">
        <v>0</v>
      </c>
      <c r="I39" s="19">
        <v>0</v>
      </c>
    </row>
    <row r="40" spans="1:9" s="6" customFormat="1" ht="25.5" customHeight="1">
      <c r="A40" s="46" t="s">
        <v>54</v>
      </c>
      <c r="B40" s="50" t="s">
        <v>49</v>
      </c>
      <c r="C40" s="47">
        <v>10</v>
      </c>
      <c r="D40" s="48" t="s">
        <v>24</v>
      </c>
      <c r="E40" s="47">
        <v>2701682450</v>
      </c>
      <c r="F40" s="47"/>
      <c r="G40" s="51">
        <f>G41</f>
        <v>100</v>
      </c>
      <c r="H40" s="19">
        <v>0</v>
      </c>
      <c r="I40" s="19">
        <v>0</v>
      </c>
    </row>
    <row r="41" spans="1:9" s="6" customFormat="1" ht="25.5">
      <c r="A41" s="46" t="s">
        <v>55</v>
      </c>
      <c r="B41" s="50" t="s">
        <v>49</v>
      </c>
      <c r="C41" s="47">
        <v>10</v>
      </c>
      <c r="D41" s="48" t="s">
        <v>24</v>
      </c>
      <c r="E41" s="47">
        <v>2701682450</v>
      </c>
      <c r="F41" s="47">
        <v>300</v>
      </c>
      <c r="G41" s="51">
        <f>G42</f>
        <v>100</v>
      </c>
      <c r="H41" s="19">
        <v>0</v>
      </c>
      <c r="I41" s="19">
        <v>0</v>
      </c>
    </row>
    <row r="42" spans="1:9" s="6" customFormat="1" ht="25.5">
      <c r="A42" s="46" t="s">
        <v>56</v>
      </c>
      <c r="B42" s="50" t="s">
        <v>49</v>
      </c>
      <c r="C42" s="47">
        <v>10</v>
      </c>
      <c r="D42" s="48" t="s">
        <v>24</v>
      </c>
      <c r="E42" s="47">
        <v>2701682450</v>
      </c>
      <c r="F42" s="47">
        <v>310</v>
      </c>
      <c r="G42" s="51">
        <v>100</v>
      </c>
      <c r="H42" s="19">
        <v>0</v>
      </c>
      <c r="I42" s="19">
        <v>0</v>
      </c>
    </row>
    <row r="43" spans="1:9" ht="15" customHeight="1">
      <c r="A43" s="53" t="s">
        <v>12</v>
      </c>
      <c r="B43" s="54"/>
      <c r="C43" s="54"/>
      <c r="D43" s="54"/>
      <c r="E43" s="54"/>
      <c r="F43" s="55"/>
      <c r="G43" s="13">
        <f>G24</f>
        <v>300000</v>
      </c>
      <c r="H43" s="13">
        <v>0</v>
      </c>
      <c r="I43" s="13">
        <v>0</v>
      </c>
    </row>
  </sheetData>
  <mergeCells count="4">
    <mergeCell ref="A43:F43"/>
    <mergeCell ref="E18:F18"/>
    <mergeCell ref="A19:F19"/>
    <mergeCell ref="A20:F20"/>
  </mergeCells>
  <phoneticPr fontId="7" type="noConversion"/>
  <pageMargins left="0.39370078740157483" right="0.19685039370078741" top="0.35433070866141736" bottom="0.31496062992125984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2023-10-26T07:53:04Z</dcterms:modified>
</cp:coreProperties>
</file>